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my\Documents\"/>
    </mc:Choice>
  </mc:AlternateContent>
  <xr:revisionPtr revIDLastSave="0" documentId="8_{FC5EBF80-0CAC-43A3-B0BA-DC8DD3E5F54F}" xr6:coauthVersionLast="45" xr6:coauthVersionMax="45" xr10:uidLastSave="{00000000-0000-0000-0000-000000000000}"/>
  <bookViews>
    <workbookView xWindow="2595" yWindow="2595" windowWidth="21600" windowHeight="11385" activeTab="1" xr2:uid="{00000000-000D-0000-FFFF-FFFF00000000}"/>
  </bookViews>
  <sheets>
    <sheet name="Horizontal &amp; Vertical Analyses" sheetId="3" r:id="rId1"/>
    <sheet name="Ratio Analysi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8" i="3" l="1"/>
  <c r="D28" i="3"/>
  <c r="F27" i="3"/>
  <c r="D27" i="3"/>
  <c r="F26" i="3"/>
  <c r="D26" i="3"/>
  <c r="F25" i="3"/>
  <c r="D25" i="3"/>
  <c r="F24" i="3"/>
  <c r="D24" i="3"/>
  <c r="F23" i="3"/>
  <c r="D23" i="3"/>
  <c r="F22" i="3"/>
  <c r="D22" i="3"/>
  <c r="F21" i="3"/>
  <c r="D21" i="3"/>
</calcChain>
</file>

<file path=xl/sharedStrings.xml><?xml version="1.0" encoding="utf-8"?>
<sst xmlns="http://schemas.openxmlformats.org/spreadsheetml/2006/main" count="94" uniqueCount="61">
  <si>
    <t>Lueders Medical Clinic</t>
  </si>
  <si>
    <t>Horizontal Analysis of Selected Accounts</t>
  </si>
  <si>
    <t xml:space="preserve">Accounts  </t>
  </si>
  <si>
    <t>2018 $</t>
  </si>
  <si>
    <t>2017 $</t>
  </si>
  <si>
    <t>Change</t>
  </si>
  <si>
    <t>Percent</t>
  </si>
  <si>
    <t>Notes</t>
  </si>
  <si>
    <t xml:space="preserve">Accounts receivable </t>
  </si>
  <si>
    <t>Supplies inventory</t>
  </si>
  <si>
    <t>Property and equipment</t>
  </si>
  <si>
    <t>Bad debts</t>
  </si>
  <si>
    <t>Total contractual allowances</t>
  </si>
  <si>
    <t>Net patient revenue</t>
  </si>
  <si>
    <t>Salaries and wages</t>
  </si>
  <si>
    <t>Long-term liabilities</t>
  </si>
  <si>
    <t xml:space="preserve">Vertical Analysis: Fill in the correct information for each of the base amounts below. </t>
  </si>
  <si>
    <t>Vertical Analysis of Selected Accounts</t>
  </si>
  <si>
    <t>Year 2018</t>
  </si>
  <si>
    <t>Year 2017</t>
  </si>
  <si>
    <t>Industry</t>
  </si>
  <si>
    <t>Amount $</t>
  </si>
  <si>
    <t>Accounts receivable</t>
  </si>
  <si>
    <t>Accounts payable</t>
  </si>
  <si>
    <t>Depreciation and amortization</t>
  </si>
  <si>
    <t>Net income</t>
  </si>
  <si>
    <t>Base Amount for Balance Sheet:</t>
  </si>
  <si>
    <t>Base Amount for Income Statement:</t>
  </si>
  <si>
    <t>Ratio Analysis</t>
  </si>
  <si>
    <t>Please show your work in the "Calculation" cells.</t>
  </si>
  <si>
    <t xml:space="preserve">Place your final ratios, properly expressed with units, in the bold outlined cells. </t>
  </si>
  <si>
    <t>Ratios</t>
  </si>
  <si>
    <t>Calculation</t>
  </si>
  <si>
    <t>Industry Average</t>
  </si>
  <si>
    <t>Liquidity Ratios</t>
  </si>
  <si>
    <t>Current Ratio</t>
  </si>
  <si>
    <t xml:space="preserve"> </t>
  </si>
  <si>
    <t>Current Assets / Current Liabilities</t>
  </si>
  <si>
    <t>Quick Ratio (Acid Test)</t>
  </si>
  <si>
    <t>(Current Assets - Supplies Inventory) / Current Liabilities</t>
  </si>
  <si>
    <t>Debt Ratios</t>
  </si>
  <si>
    <t>Debt to Total Assets</t>
  </si>
  <si>
    <t>Total Debt / Total Assets</t>
  </si>
  <si>
    <t>Times Interest Earned</t>
  </si>
  <si>
    <t>(Net Income + Interest Charges) / Interest Charges</t>
  </si>
  <si>
    <t>Asset Management Ratios</t>
  </si>
  <si>
    <t>Inventory Turnover</t>
  </si>
  <si>
    <t>Net Patient Service Revenue / Supplies Inventory</t>
  </si>
  <si>
    <t>Average Collection Period</t>
  </si>
  <si>
    <t>Accounts Receivable / Net Patient Service Revenues Per Day</t>
  </si>
  <si>
    <t>Fixed Assets Turnover</t>
  </si>
  <si>
    <t xml:space="preserve">Net Patient Service Revenue / Fixed Assets  </t>
  </si>
  <si>
    <t>Total Assets Turnover</t>
  </si>
  <si>
    <t>Net Patient Service Revenue / Total Assets</t>
  </si>
  <si>
    <t>Profitability Ratios</t>
  </si>
  <si>
    <t>Profit Margin on Revenue</t>
  </si>
  <si>
    <t>Net Income / Net Patient Service Revenue</t>
  </si>
  <si>
    <t>Return on Total Assets</t>
  </si>
  <si>
    <t>Net income / Total assets</t>
  </si>
  <si>
    <t>Return on Equity</t>
  </si>
  <si>
    <t xml:space="preserve">Net income / Equity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</si>
</sst>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00_);_(* \(#,##0.000\);_(* &quot;-&quot;??_);_(@_)"/>
    <numFmt numFmtId="165" formatCode="0.0000"/>
    <numFmt numFmtId="166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9">
    <xf numFmtId="0" fontId="0" fillId="0" borderId="0" xfId="0"/>
    <xf numFmtId="43" fontId="0" fillId="0" borderId="1" xfId="1" applyFont="1" applyBorder="1"/>
    <xf numFmtId="43" fontId="4" fillId="0" borderId="0" xfId="1" applyFont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11" xfId="0" applyBorder="1"/>
    <xf numFmtId="0" fontId="0" fillId="0" borderId="10" xfId="0" applyBorder="1"/>
    <xf numFmtId="0" fontId="0" fillId="0" borderId="4" xfId="0" applyBorder="1"/>
    <xf numFmtId="43" fontId="0" fillId="0" borderId="0" xfId="1" applyFont="1" applyBorder="1"/>
    <xf numFmtId="43" fontId="0" fillId="0" borderId="5" xfId="1" applyFont="1" applyBorder="1"/>
    <xf numFmtId="43" fontId="0" fillId="0" borderId="7" xfId="1" applyFont="1" applyBorder="1"/>
    <xf numFmtId="0" fontId="4" fillId="0" borderId="0" xfId="0" applyFont="1"/>
    <xf numFmtId="43" fontId="4" fillId="0" borderId="0" xfId="1" applyFont="1" applyAlignment="1">
      <alignment horizontal="right"/>
    </xf>
    <xf numFmtId="43" fontId="4" fillId="0" borderId="0" xfId="1" applyFont="1" applyBorder="1" applyAlignment="1">
      <alignment horizontal="right"/>
    </xf>
    <xf numFmtId="0" fontId="4" fillId="0" borderId="0" xfId="0" applyFont="1" applyBorder="1"/>
    <xf numFmtId="0" fontId="4" fillId="0" borderId="22" xfId="0" applyFont="1" applyBorder="1"/>
    <xf numFmtId="43" fontId="4" fillId="0" borderId="0" xfId="1" applyFont="1" applyBorder="1"/>
    <xf numFmtId="0" fontId="2" fillId="0" borderId="0" xfId="0" applyFont="1" applyBorder="1"/>
    <xf numFmtId="0" fontId="0" fillId="0" borderId="28" xfId="0" applyBorder="1"/>
    <xf numFmtId="43" fontId="0" fillId="0" borderId="29" xfId="1" applyFont="1" applyBorder="1"/>
    <xf numFmtId="43" fontId="0" fillId="0" borderId="13" xfId="1" applyFont="1" applyBorder="1"/>
    <xf numFmtId="164" fontId="0" fillId="0" borderId="14" xfId="1" applyNumberFormat="1" applyFont="1" applyBorder="1"/>
    <xf numFmtId="43" fontId="0" fillId="0" borderId="15" xfId="1" applyFont="1" applyBorder="1"/>
    <xf numFmtId="164" fontId="0" fillId="0" borderId="16" xfId="1" applyNumberFormat="1" applyFont="1" applyBorder="1"/>
    <xf numFmtId="0" fontId="0" fillId="0" borderId="30" xfId="0" applyBorder="1"/>
    <xf numFmtId="43" fontId="0" fillId="0" borderId="31" xfId="1" applyFont="1" applyBorder="1"/>
    <xf numFmtId="164" fontId="0" fillId="0" borderId="32" xfId="0" applyNumberFormat="1" applyBorder="1"/>
    <xf numFmtId="164" fontId="0" fillId="0" borderId="33" xfId="0" applyNumberFormat="1" applyBorder="1"/>
    <xf numFmtId="0" fontId="2" fillId="0" borderId="10" xfId="0" applyFont="1" applyBorder="1" applyAlignment="1">
      <alignment horizontal="right"/>
    </xf>
    <xf numFmtId="0" fontId="0" fillId="0" borderId="23" xfId="0" applyBorder="1"/>
    <xf numFmtId="43" fontId="0" fillId="0" borderId="34" xfId="1" applyFont="1" applyBorder="1"/>
    <xf numFmtId="43" fontId="0" fillId="0" borderId="35" xfId="1" applyFont="1" applyBorder="1"/>
    <xf numFmtId="43" fontId="0" fillId="0" borderId="36" xfId="1" applyFont="1" applyBorder="1"/>
    <xf numFmtId="43" fontId="0" fillId="0" borderId="38" xfId="1" applyFont="1" applyBorder="1"/>
    <xf numFmtId="43" fontId="0" fillId="0" borderId="39" xfId="1" applyFont="1" applyBorder="1"/>
    <xf numFmtId="43" fontId="0" fillId="0" borderId="40" xfId="1" applyFont="1" applyBorder="1"/>
    <xf numFmtId="165" fontId="0" fillId="0" borderId="38" xfId="0" applyNumberFormat="1" applyBorder="1"/>
    <xf numFmtId="165" fontId="0" fillId="0" borderId="35" xfId="0" applyNumberFormat="1" applyBorder="1"/>
    <xf numFmtId="165" fontId="0" fillId="0" borderId="36" xfId="0" applyNumberFormat="1" applyBorder="1"/>
    <xf numFmtId="0" fontId="0" fillId="0" borderId="0" xfId="0" applyFont="1" applyBorder="1"/>
    <xf numFmtId="0" fontId="4" fillId="0" borderId="0" xfId="0" applyFont="1" applyFill="1" applyBorder="1"/>
    <xf numFmtId="0" fontId="4" fillId="0" borderId="0" xfId="0" applyFont="1" applyFill="1"/>
    <xf numFmtId="0" fontId="2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4" fillId="0" borderId="24" xfId="0" applyFont="1" applyBorder="1"/>
    <xf numFmtId="0" fontId="4" fillId="0" borderId="42" xfId="0" applyFont="1" applyBorder="1"/>
    <xf numFmtId="0" fontId="4" fillId="0" borderId="43" xfId="0" applyFont="1" applyBorder="1"/>
    <xf numFmtId="0" fontId="4" fillId="0" borderId="25" xfId="0" applyFont="1" applyBorder="1"/>
    <xf numFmtId="0" fontId="4" fillId="0" borderId="44" xfId="0" applyFont="1" applyBorder="1"/>
    <xf numFmtId="43" fontId="0" fillId="0" borderId="45" xfId="1" applyFont="1" applyBorder="1" applyAlignment="1">
      <alignment horizontal="right"/>
    </xf>
    <xf numFmtId="165" fontId="0" fillId="0" borderId="45" xfId="0" applyNumberFormat="1" applyFont="1" applyFill="1" applyBorder="1"/>
    <xf numFmtId="166" fontId="0" fillId="0" borderId="45" xfId="0" applyNumberFormat="1" applyFont="1" applyFill="1" applyBorder="1"/>
    <xf numFmtId="0" fontId="0" fillId="0" borderId="45" xfId="0" applyFont="1" applyFill="1" applyBorder="1"/>
    <xf numFmtId="43" fontId="0" fillId="0" borderId="12" xfId="1" applyFont="1" applyBorder="1" applyAlignment="1">
      <alignment horizontal="right"/>
    </xf>
    <xf numFmtId="43" fontId="0" fillId="0" borderId="37" xfId="1" applyFont="1" applyBorder="1" applyAlignment="1">
      <alignment horizontal="right"/>
    </xf>
    <xf numFmtId="0" fontId="0" fillId="0" borderId="37" xfId="0" applyFont="1" applyFill="1" applyBorder="1"/>
    <xf numFmtId="166" fontId="0" fillId="0" borderId="37" xfId="0" applyNumberFormat="1" applyFont="1" applyFill="1" applyBorder="1"/>
    <xf numFmtId="43" fontId="0" fillId="0" borderId="45" xfId="1" applyFont="1" applyFill="1" applyBorder="1" applyAlignment="1">
      <alignment horizontal="right"/>
    </xf>
    <xf numFmtId="43" fontId="0" fillId="0" borderId="12" xfId="1" applyFont="1" applyFill="1" applyBorder="1" applyAlignment="1">
      <alignment horizontal="right"/>
    </xf>
    <xf numFmtId="43" fontId="0" fillId="0" borderId="37" xfId="1" applyFont="1" applyFill="1" applyBorder="1" applyAlignment="1">
      <alignment horizontal="right"/>
    </xf>
    <xf numFmtId="43" fontId="0" fillId="0" borderId="26" xfId="1" applyFont="1" applyBorder="1"/>
    <xf numFmtId="43" fontId="0" fillId="0" borderId="19" xfId="1" applyFont="1" applyBorder="1" applyAlignment="1">
      <alignment horizontal="right"/>
    </xf>
    <xf numFmtId="43" fontId="0" fillId="0" borderId="27" xfId="1" applyFont="1" applyFill="1" applyBorder="1" applyAlignment="1">
      <alignment horizontal="right"/>
    </xf>
    <xf numFmtId="43" fontId="0" fillId="0" borderId="20" xfId="1" applyFont="1" applyFill="1" applyBorder="1" applyAlignment="1">
      <alignment horizontal="right"/>
    </xf>
    <xf numFmtId="0" fontId="4" fillId="0" borderId="46" xfId="0" applyFont="1" applyBorder="1"/>
    <xf numFmtId="43" fontId="4" fillId="0" borderId="46" xfId="1" applyFont="1" applyBorder="1"/>
    <xf numFmtId="0" fontId="4" fillId="0" borderId="46" xfId="0" applyFont="1" applyFill="1" applyBorder="1"/>
    <xf numFmtId="43" fontId="4" fillId="0" borderId="46" xfId="1" applyFont="1" applyBorder="1" applyAlignment="1">
      <alignment horizontal="right"/>
    </xf>
    <xf numFmtId="43" fontId="0" fillId="0" borderId="45" xfId="1" applyFont="1" applyBorder="1"/>
    <xf numFmtId="0" fontId="2" fillId="2" borderId="4" xfId="0" applyFont="1" applyFill="1" applyBorder="1" applyAlignment="1">
      <alignment horizontal="left"/>
    </xf>
    <xf numFmtId="0" fontId="2" fillId="2" borderId="5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52" xfId="0" applyBorder="1"/>
    <xf numFmtId="43" fontId="0" fillId="0" borderId="53" xfId="1" applyFont="1" applyBorder="1"/>
    <xf numFmtId="164" fontId="0" fillId="0" borderId="25" xfId="1" applyNumberFormat="1" applyFont="1" applyBorder="1"/>
    <xf numFmtId="43" fontId="0" fillId="0" borderId="54" xfId="1" applyFont="1" applyBorder="1"/>
    <xf numFmtId="164" fontId="0" fillId="0" borderId="21" xfId="0" applyNumberFormat="1" applyBorder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9" fontId="4" fillId="0" borderId="38" xfId="2" applyFont="1" applyFill="1" applyBorder="1" applyAlignment="1">
      <alignment horizontal="center"/>
    </xf>
    <xf numFmtId="9" fontId="4" fillId="0" borderId="35" xfId="2" applyFont="1" applyFill="1" applyBorder="1" applyAlignment="1">
      <alignment horizontal="center"/>
    </xf>
    <xf numFmtId="9" fontId="4" fillId="0" borderId="36" xfId="2" applyFont="1" applyFill="1" applyBorder="1" applyAlignment="1">
      <alignment horizontal="center"/>
    </xf>
    <xf numFmtId="0" fontId="0" fillId="0" borderId="20" xfId="0" applyFont="1" applyBorder="1"/>
    <xf numFmtId="43" fontId="3" fillId="0" borderId="7" xfId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9" fontId="4" fillId="0" borderId="10" xfId="2" applyFont="1" applyFill="1" applyBorder="1" applyAlignment="1">
      <alignment horizontal="center"/>
    </xf>
    <xf numFmtId="9" fontId="4" fillId="0" borderId="11" xfId="2" applyFont="1" applyFill="1" applyBorder="1" applyAlignment="1">
      <alignment horizontal="center"/>
    </xf>
    <xf numFmtId="9" fontId="4" fillId="0" borderId="4" xfId="2" applyFont="1" applyFill="1" applyBorder="1" applyAlignment="1">
      <alignment horizontal="center"/>
    </xf>
    <xf numFmtId="9" fontId="4" fillId="0" borderId="6" xfId="2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" fillId="2" borderId="57" xfId="0" applyFont="1" applyFill="1" applyBorder="1" applyAlignment="1">
      <alignment horizontal="center"/>
    </xf>
    <xf numFmtId="0" fontId="2" fillId="2" borderId="55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2" borderId="8" xfId="0" applyFont="1" applyFill="1" applyBorder="1" applyAlignment="1">
      <alignment horizontal="left"/>
    </xf>
    <xf numFmtId="0" fontId="2" fillId="2" borderId="5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center" vertical="center"/>
    </xf>
    <xf numFmtId="165" fontId="0" fillId="0" borderId="47" xfId="0" applyNumberFormat="1" applyFont="1" applyFill="1" applyBorder="1" applyAlignment="1">
      <alignment horizontal="center"/>
    </xf>
    <xf numFmtId="165" fontId="0" fillId="0" borderId="48" xfId="0" applyNumberFormat="1" applyFont="1" applyFill="1" applyBorder="1" applyAlignment="1">
      <alignment horizontal="center"/>
    </xf>
    <xf numFmtId="0" fontId="3" fillId="0" borderId="4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3"/>
  <sheetViews>
    <sheetView topLeftCell="A4" workbookViewId="0">
      <selection activeCell="B28" sqref="B28"/>
    </sheetView>
  </sheetViews>
  <sheetFormatPr defaultRowHeight="15" x14ac:dyDescent="0.25"/>
  <cols>
    <col min="1" max="1" width="5.28515625" customWidth="1"/>
    <col min="2" max="2" width="33.28515625" customWidth="1"/>
    <col min="3" max="4" width="11.5703125" bestFit="1" customWidth="1"/>
    <col min="5" max="5" width="11.28515625" bestFit="1" customWidth="1"/>
    <col min="6" max="6" width="11.5703125" bestFit="1" customWidth="1"/>
    <col min="8" max="8" width="32.7109375" customWidth="1"/>
    <col min="9" max="9" width="11.85546875" customWidth="1"/>
    <col min="10" max="10" width="11.5703125" bestFit="1" customWidth="1"/>
    <col min="11" max="11" width="9" bestFit="1" customWidth="1"/>
    <col min="12" max="12" width="11.5703125" bestFit="1" customWidth="1"/>
    <col min="13" max="13" width="12" bestFit="1" customWidth="1"/>
  </cols>
  <sheetData>
    <row r="2" spans="2:8" ht="15.75" thickBot="1" x14ac:dyDescent="0.3"/>
    <row r="3" spans="2:8" ht="15.75" x14ac:dyDescent="0.25">
      <c r="B3" s="94" t="s">
        <v>0</v>
      </c>
      <c r="C3" s="95"/>
      <c r="D3" s="95"/>
      <c r="E3" s="95"/>
      <c r="F3" s="95"/>
      <c r="G3" s="95"/>
      <c r="H3" s="96"/>
    </row>
    <row r="4" spans="2:8" ht="16.5" thickBot="1" x14ac:dyDescent="0.3">
      <c r="B4" s="97" t="s">
        <v>1</v>
      </c>
      <c r="C4" s="98"/>
      <c r="D4" s="98"/>
      <c r="E4" s="98"/>
      <c r="F4" s="98"/>
      <c r="G4" s="98"/>
      <c r="H4" s="99"/>
    </row>
    <row r="5" spans="2:8" ht="15.75" thickBot="1" x14ac:dyDescent="0.3">
      <c r="B5" s="73" t="s">
        <v>2</v>
      </c>
      <c r="C5" s="74" t="s">
        <v>3</v>
      </c>
      <c r="D5" s="82" t="s">
        <v>4</v>
      </c>
      <c r="E5" s="74" t="s">
        <v>5</v>
      </c>
      <c r="F5" s="74" t="s">
        <v>6</v>
      </c>
      <c r="G5" s="100" t="s">
        <v>7</v>
      </c>
      <c r="H5" s="101"/>
    </row>
    <row r="6" spans="2:8" ht="15.75" x14ac:dyDescent="0.25">
      <c r="B6" s="30" t="s">
        <v>8</v>
      </c>
      <c r="C6" s="31">
        <v>66135</v>
      </c>
      <c r="D6" s="34">
        <v>75675</v>
      </c>
      <c r="E6" s="1">
        <v>-9540</v>
      </c>
      <c r="F6" s="37">
        <v>-0.12606541129831517</v>
      </c>
      <c r="G6" s="90"/>
      <c r="H6" s="91"/>
    </row>
    <row r="7" spans="2:8" ht="15.75" x14ac:dyDescent="0.25">
      <c r="B7" s="19" t="s">
        <v>9</v>
      </c>
      <c r="C7" s="32">
        <v>19340</v>
      </c>
      <c r="D7" s="32">
        <v>30100</v>
      </c>
      <c r="E7" s="35">
        <v>-10760</v>
      </c>
      <c r="F7" s="38">
        <v>-0.3574750830564784</v>
      </c>
      <c r="G7" s="90"/>
      <c r="H7" s="91"/>
    </row>
    <row r="8" spans="2:8" ht="15.75" x14ac:dyDescent="0.25">
      <c r="B8" s="19" t="s">
        <v>10</v>
      </c>
      <c r="C8" s="32">
        <v>60321</v>
      </c>
      <c r="D8" s="32">
        <v>37672</v>
      </c>
      <c r="E8" s="35">
        <v>22649</v>
      </c>
      <c r="F8" s="38">
        <v>0.6012157570609471</v>
      </c>
      <c r="G8" s="90"/>
      <c r="H8" s="91"/>
    </row>
    <row r="9" spans="2:8" ht="15.75" x14ac:dyDescent="0.25">
      <c r="B9" s="19" t="s">
        <v>11</v>
      </c>
      <c r="C9" s="32">
        <v>11500</v>
      </c>
      <c r="D9" s="32">
        <v>18440</v>
      </c>
      <c r="E9" s="35">
        <v>-6940</v>
      </c>
      <c r="F9" s="38">
        <v>-0.37635574837310193</v>
      </c>
      <c r="G9" s="90"/>
      <c r="H9" s="91"/>
    </row>
    <row r="10" spans="2:8" ht="15.75" x14ac:dyDescent="0.25">
      <c r="B10" s="19" t="s">
        <v>12</v>
      </c>
      <c r="C10" s="32">
        <v>505200</v>
      </c>
      <c r="D10" s="32">
        <v>465000</v>
      </c>
      <c r="E10" s="35">
        <v>40200</v>
      </c>
      <c r="F10" s="38">
        <v>8.6451612903225811E-2</v>
      </c>
      <c r="G10" s="90"/>
      <c r="H10" s="91"/>
    </row>
    <row r="11" spans="2:8" ht="15.75" x14ac:dyDescent="0.25">
      <c r="B11" s="19" t="s">
        <v>13</v>
      </c>
      <c r="C11" s="32">
        <v>338800</v>
      </c>
      <c r="D11" s="32">
        <v>310000</v>
      </c>
      <c r="E11" s="35">
        <v>28800</v>
      </c>
      <c r="F11" s="38">
        <v>9.290322580645162E-2</v>
      </c>
      <c r="G11" s="90"/>
      <c r="H11" s="91"/>
    </row>
    <row r="12" spans="2:8" ht="15.75" x14ac:dyDescent="0.25">
      <c r="B12" s="19" t="s">
        <v>14</v>
      </c>
      <c r="C12" s="32">
        <v>165320</v>
      </c>
      <c r="D12" s="32">
        <v>139279</v>
      </c>
      <c r="E12" s="35">
        <v>26041</v>
      </c>
      <c r="F12" s="38">
        <v>0.18697003855570474</v>
      </c>
      <c r="G12" s="90"/>
      <c r="H12" s="91"/>
    </row>
    <row r="13" spans="2:8" ht="16.5" thickBot="1" x14ac:dyDescent="0.3">
      <c r="B13" s="25" t="s">
        <v>15</v>
      </c>
      <c r="C13" s="33">
        <v>15000</v>
      </c>
      <c r="D13" s="33">
        <v>12355</v>
      </c>
      <c r="E13" s="36">
        <v>2645</v>
      </c>
      <c r="F13" s="39">
        <v>0.21408336705787132</v>
      </c>
      <c r="G13" s="92"/>
      <c r="H13" s="93"/>
    </row>
    <row r="16" spans="2:8" ht="15.75" thickBot="1" x14ac:dyDescent="0.3">
      <c r="B16" s="102" t="s">
        <v>16</v>
      </c>
      <c r="C16" s="102"/>
      <c r="D16" s="102"/>
      <c r="E16" s="102"/>
      <c r="F16" s="102"/>
      <c r="G16" s="102"/>
      <c r="H16" s="102"/>
    </row>
    <row r="17" spans="2:8" ht="15.75" x14ac:dyDescent="0.25">
      <c r="B17" s="94" t="s">
        <v>0</v>
      </c>
      <c r="C17" s="95"/>
      <c r="D17" s="95"/>
      <c r="E17" s="95"/>
      <c r="F17" s="95"/>
      <c r="G17" s="95"/>
      <c r="H17" s="96"/>
    </row>
    <row r="18" spans="2:8" ht="16.5" thickBot="1" x14ac:dyDescent="0.3">
      <c r="B18" s="97" t="s">
        <v>17</v>
      </c>
      <c r="C18" s="98"/>
      <c r="D18" s="98"/>
      <c r="E18" s="98"/>
      <c r="F18" s="98"/>
      <c r="G18" s="98"/>
      <c r="H18" s="99"/>
    </row>
    <row r="19" spans="2:8" x14ac:dyDescent="0.25">
      <c r="B19" s="103" t="s">
        <v>2</v>
      </c>
      <c r="C19" s="105" t="s">
        <v>18</v>
      </c>
      <c r="D19" s="106"/>
      <c r="E19" s="105" t="s">
        <v>19</v>
      </c>
      <c r="F19" s="106"/>
      <c r="G19" s="107" t="s">
        <v>20</v>
      </c>
      <c r="H19" s="107" t="s">
        <v>7</v>
      </c>
    </row>
    <row r="20" spans="2:8" ht="15.75" thickBot="1" x14ac:dyDescent="0.3">
      <c r="B20" s="104"/>
      <c r="C20" s="81" t="s">
        <v>21</v>
      </c>
      <c r="D20" s="75" t="s">
        <v>6</v>
      </c>
      <c r="E20" s="82" t="s">
        <v>21</v>
      </c>
      <c r="F20" s="82" t="s">
        <v>6</v>
      </c>
      <c r="G20" s="108"/>
      <c r="H20" s="108"/>
    </row>
    <row r="21" spans="2:8" ht="15.75" x14ac:dyDescent="0.25">
      <c r="B21" s="30" t="s">
        <v>22</v>
      </c>
      <c r="C21" s="77">
        <v>66135</v>
      </c>
      <c r="D21" s="78" t="e">
        <f>+C21/D30</f>
        <v>#DIV/0!</v>
      </c>
      <c r="E21" s="79">
        <v>75675</v>
      </c>
      <c r="F21" s="80" t="e">
        <f>+E21/F30</f>
        <v>#DIV/0!</v>
      </c>
      <c r="G21" s="83">
        <v>0.45</v>
      </c>
      <c r="H21" s="76"/>
    </row>
    <row r="22" spans="2:8" ht="15.75" x14ac:dyDescent="0.25">
      <c r="B22" s="19" t="s">
        <v>9</v>
      </c>
      <c r="C22" s="21">
        <v>19340</v>
      </c>
      <c r="D22" s="22" t="e">
        <f>+C22/D30</f>
        <v>#DIV/0!</v>
      </c>
      <c r="E22" s="20">
        <v>30100</v>
      </c>
      <c r="F22" s="27" t="e">
        <f>+E22/F30</f>
        <v>#DIV/0!</v>
      </c>
      <c r="G22" s="84">
        <v>0.1</v>
      </c>
      <c r="H22" s="76"/>
    </row>
    <row r="23" spans="2:8" ht="15.75" x14ac:dyDescent="0.25">
      <c r="B23" s="19" t="s">
        <v>13</v>
      </c>
      <c r="C23" s="21">
        <v>338800</v>
      </c>
      <c r="D23" s="22" t="e">
        <f>+C23/D32</f>
        <v>#DIV/0!</v>
      </c>
      <c r="E23" s="20">
        <v>310000</v>
      </c>
      <c r="F23" s="27" t="e">
        <f>+E23/F32</f>
        <v>#DIV/0!</v>
      </c>
      <c r="G23" s="84">
        <v>1</v>
      </c>
      <c r="H23" s="76"/>
    </row>
    <row r="24" spans="2:8" ht="15.75" x14ac:dyDescent="0.25">
      <c r="B24" s="19" t="s">
        <v>23</v>
      </c>
      <c r="C24" s="21">
        <v>65450</v>
      </c>
      <c r="D24" s="22" t="e">
        <f>+C24/D30</f>
        <v>#DIV/0!</v>
      </c>
      <c r="E24" s="20">
        <v>41254</v>
      </c>
      <c r="F24" s="27" t="e">
        <f>+E24/F30</f>
        <v>#DIV/0!</v>
      </c>
      <c r="G24" s="84">
        <v>0.26</v>
      </c>
      <c r="H24" s="76"/>
    </row>
    <row r="25" spans="2:8" ht="15.75" x14ac:dyDescent="0.25">
      <c r="B25" s="19" t="s">
        <v>14</v>
      </c>
      <c r="C25" s="21">
        <v>165320</v>
      </c>
      <c r="D25" s="22" t="e">
        <f>+C25/D32</f>
        <v>#DIV/0!</v>
      </c>
      <c r="E25" s="20">
        <v>139279</v>
      </c>
      <c r="F25" s="27" t="e">
        <f>+E25/F32</f>
        <v>#DIV/0!</v>
      </c>
      <c r="G25" s="84">
        <v>0.11</v>
      </c>
      <c r="H25" s="76"/>
    </row>
    <row r="26" spans="2:8" ht="15.75" x14ac:dyDescent="0.25">
      <c r="B26" s="19" t="s">
        <v>24</v>
      </c>
      <c r="C26" s="21">
        <v>12500</v>
      </c>
      <c r="D26" s="22" t="e">
        <f>+C26/D32</f>
        <v>#DIV/0!</v>
      </c>
      <c r="E26" s="20">
        <v>17650</v>
      </c>
      <c r="F26" s="27" t="e">
        <f>+E26/F32</f>
        <v>#DIV/0!</v>
      </c>
      <c r="G26" s="84">
        <v>0.8</v>
      </c>
      <c r="H26" s="76"/>
    </row>
    <row r="27" spans="2:8" ht="15.75" x14ac:dyDescent="0.25">
      <c r="B27" s="19" t="s">
        <v>15</v>
      </c>
      <c r="C27" s="21">
        <v>15000</v>
      </c>
      <c r="D27" s="22" t="e">
        <f>+C27/D30</f>
        <v>#DIV/0!</v>
      </c>
      <c r="E27" s="20">
        <v>12355</v>
      </c>
      <c r="F27" s="27" t="e">
        <f>+E27/F30</f>
        <v>#DIV/0!</v>
      </c>
      <c r="G27" s="84">
        <v>0.06</v>
      </c>
      <c r="H27" s="76"/>
    </row>
    <row r="28" spans="2:8" ht="16.5" thickBot="1" x14ac:dyDescent="0.3">
      <c r="B28" s="25" t="s">
        <v>25</v>
      </c>
      <c r="C28" s="23">
        <v>1424</v>
      </c>
      <c r="D28" s="24" t="e">
        <f>+C28/D32</f>
        <v>#DIV/0!</v>
      </c>
      <c r="E28" s="26">
        <v>513</v>
      </c>
      <c r="F28" s="28" t="e">
        <f>+E28/F32</f>
        <v>#DIV/0!</v>
      </c>
      <c r="G28" s="85">
        <v>0.1</v>
      </c>
      <c r="H28" s="76"/>
    </row>
    <row r="29" spans="2:8" ht="15.75" thickBot="1" x14ac:dyDescent="0.3">
      <c r="B29" s="7"/>
      <c r="C29" s="5"/>
      <c r="D29" s="5"/>
      <c r="E29" s="5"/>
      <c r="F29" s="5"/>
      <c r="G29" s="5"/>
      <c r="H29" s="6"/>
    </row>
    <row r="30" spans="2:8" ht="15.75" thickBot="1" x14ac:dyDescent="0.3">
      <c r="B30" s="29" t="s">
        <v>26</v>
      </c>
      <c r="C30" s="18">
        <v>2018</v>
      </c>
      <c r="D30" s="11"/>
      <c r="E30" s="18">
        <v>2017</v>
      </c>
      <c r="F30" s="11"/>
      <c r="G30" s="5"/>
      <c r="H30" s="6"/>
    </row>
    <row r="31" spans="2:8" ht="15.75" thickBot="1" x14ac:dyDescent="0.3">
      <c r="B31" s="7"/>
      <c r="C31" s="5"/>
      <c r="D31" s="9"/>
      <c r="E31" s="5"/>
      <c r="F31" s="9"/>
      <c r="G31" s="5"/>
      <c r="H31" s="6"/>
    </row>
    <row r="32" spans="2:8" ht="15.75" thickBot="1" x14ac:dyDescent="0.3">
      <c r="B32" s="29" t="s">
        <v>27</v>
      </c>
      <c r="C32" s="18">
        <v>2018</v>
      </c>
      <c r="D32" s="11"/>
      <c r="E32" s="18">
        <v>2017</v>
      </c>
      <c r="F32" s="11"/>
      <c r="G32" s="5"/>
      <c r="H32" s="6"/>
    </row>
    <row r="33" spans="2:8" ht="15.75" thickBot="1" x14ac:dyDescent="0.3">
      <c r="B33" s="8"/>
      <c r="C33" s="3"/>
      <c r="D33" s="3"/>
      <c r="E33" s="10"/>
      <c r="F33" s="3"/>
      <c r="G33" s="3"/>
      <c r="H33" s="4"/>
    </row>
  </sheetData>
  <mergeCells count="19">
    <mergeCell ref="B16:H16"/>
    <mergeCell ref="B19:B20"/>
    <mergeCell ref="E19:F19"/>
    <mergeCell ref="C19:D19"/>
    <mergeCell ref="B17:H17"/>
    <mergeCell ref="B18:H18"/>
    <mergeCell ref="G19:G20"/>
    <mergeCell ref="H19:H20"/>
    <mergeCell ref="G11:H11"/>
    <mergeCell ref="G12:H12"/>
    <mergeCell ref="G13:H13"/>
    <mergeCell ref="B3:H3"/>
    <mergeCell ref="B4:H4"/>
    <mergeCell ref="G5:H5"/>
    <mergeCell ref="G6:H6"/>
    <mergeCell ref="G7:H7"/>
    <mergeCell ref="G8:H8"/>
    <mergeCell ref="G9:H9"/>
    <mergeCell ref="G10:H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2"/>
  <sheetViews>
    <sheetView tabSelected="1" workbookViewId="0">
      <selection activeCell="B16" sqref="B16"/>
    </sheetView>
  </sheetViews>
  <sheetFormatPr defaultRowHeight="15.75" x14ac:dyDescent="0.25"/>
  <cols>
    <col min="1" max="1" width="14.42578125" style="12" customWidth="1"/>
    <col min="2" max="2" width="55.7109375" style="12" bestFit="1" customWidth="1"/>
    <col min="3" max="3" width="26.5703125" style="2" customWidth="1"/>
    <col min="4" max="4" width="13" style="42" customWidth="1"/>
    <col min="5" max="5" width="28.85546875" style="13" customWidth="1"/>
    <col min="6" max="6" width="12.140625" style="42" customWidth="1"/>
    <col min="7" max="7" width="18" style="12" bestFit="1" customWidth="1"/>
    <col min="8" max="8" width="46.140625" style="12" customWidth="1"/>
    <col min="9" max="16384" width="9.140625" style="12"/>
  </cols>
  <sheetData>
    <row r="1" spans="1:8" x14ac:dyDescent="0.25">
      <c r="A1" s="94" t="s">
        <v>28</v>
      </c>
      <c r="B1" s="95"/>
      <c r="C1" s="95"/>
      <c r="D1" s="95"/>
      <c r="E1" s="95"/>
      <c r="F1" s="95"/>
      <c r="G1" s="95"/>
      <c r="H1" s="96"/>
    </row>
    <row r="2" spans="1:8" x14ac:dyDescent="0.25">
      <c r="A2" s="119" t="s">
        <v>29</v>
      </c>
      <c r="B2" s="120"/>
      <c r="C2" s="120"/>
      <c r="D2" s="120"/>
      <c r="E2" s="120"/>
      <c r="F2" s="120"/>
      <c r="G2" s="120"/>
      <c r="H2" s="121"/>
    </row>
    <row r="3" spans="1:8" ht="16.5" thickBot="1" x14ac:dyDescent="0.3">
      <c r="A3" s="122" t="s">
        <v>30</v>
      </c>
      <c r="B3" s="123"/>
      <c r="C3" s="123"/>
      <c r="D3" s="123"/>
      <c r="E3" s="123"/>
      <c r="F3" s="123"/>
      <c r="G3" s="123"/>
      <c r="H3" s="124"/>
    </row>
    <row r="4" spans="1:8" s="41" customFormat="1" ht="16.5" thickBot="1" x14ac:dyDescent="0.3">
      <c r="A4" s="128" t="s">
        <v>31</v>
      </c>
      <c r="B4" s="128"/>
      <c r="C4" s="87" t="s">
        <v>32</v>
      </c>
      <c r="D4" s="88">
        <v>2018</v>
      </c>
      <c r="E4" s="87" t="s">
        <v>32</v>
      </c>
      <c r="F4" s="89">
        <v>2017</v>
      </c>
      <c r="G4" s="89" t="s">
        <v>33</v>
      </c>
      <c r="H4" s="89" t="s">
        <v>7</v>
      </c>
    </row>
    <row r="5" spans="1:8" s="15" customFormat="1" ht="16.5" thickTop="1" x14ac:dyDescent="0.25">
      <c r="A5" s="118" t="s">
        <v>34</v>
      </c>
      <c r="B5" s="43" t="s">
        <v>35</v>
      </c>
      <c r="C5" s="64"/>
      <c r="D5" s="115" t="s">
        <v>36</v>
      </c>
      <c r="E5" s="66"/>
      <c r="F5" s="115" t="s">
        <v>36</v>
      </c>
      <c r="G5" s="114">
        <v>1.29</v>
      </c>
      <c r="H5" s="48"/>
    </row>
    <row r="6" spans="1:8" s="15" customFormat="1" ht="16.5" thickBot="1" x14ac:dyDescent="0.3">
      <c r="A6" s="118"/>
      <c r="B6" s="44" t="s">
        <v>37</v>
      </c>
      <c r="C6" s="65"/>
      <c r="D6" s="116"/>
      <c r="E6" s="67"/>
      <c r="F6" s="116"/>
      <c r="G6" s="109"/>
      <c r="H6" s="49"/>
    </row>
    <row r="7" spans="1:8" s="15" customFormat="1" ht="17.25" thickTop="1" thickBot="1" x14ac:dyDescent="0.3">
      <c r="A7" s="118"/>
      <c r="B7" s="44"/>
      <c r="C7" s="53"/>
      <c r="D7" s="54"/>
      <c r="E7" s="61"/>
      <c r="F7" s="55"/>
      <c r="G7" s="47"/>
      <c r="H7" s="49"/>
    </row>
    <row r="8" spans="1:8" s="15" customFormat="1" ht="16.5" thickTop="1" x14ac:dyDescent="0.25">
      <c r="A8" s="118"/>
      <c r="B8" s="43" t="s">
        <v>38</v>
      </c>
      <c r="C8" s="53"/>
      <c r="D8" s="115" t="s">
        <v>36</v>
      </c>
      <c r="E8" s="61"/>
      <c r="F8" s="115" t="s">
        <v>36</v>
      </c>
      <c r="G8" s="109">
        <v>0.68</v>
      </c>
      <c r="H8" s="49"/>
    </row>
    <row r="9" spans="1:8" s="15" customFormat="1" ht="16.5" thickBot="1" x14ac:dyDescent="0.3">
      <c r="A9" s="118"/>
      <c r="B9" s="44" t="s">
        <v>39</v>
      </c>
      <c r="C9" s="53"/>
      <c r="D9" s="116"/>
      <c r="E9" s="61"/>
      <c r="F9" s="116"/>
      <c r="G9" s="109"/>
      <c r="H9" s="49"/>
    </row>
    <row r="10" spans="1:8" s="15" customFormat="1" ht="17.25" thickTop="1" thickBot="1" x14ac:dyDescent="0.3">
      <c r="A10" s="118"/>
      <c r="B10" s="44"/>
      <c r="C10" s="53"/>
      <c r="D10" s="56"/>
      <c r="E10" s="61"/>
      <c r="F10" s="56"/>
      <c r="G10" s="47"/>
      <c r="H10" s="49"/>
    </row>
    <row r="11" spans="1:8" s="15" customFormat="1" ht="16.5" thickTop="1" x14ac:dyDescent="0.25">
      <c r="A11" s="125" t="s">
        <v>40</v>
      </c>
      <c r="B11" s="45" t="s">
        <v>41</v>
      </c>
      <c r="C11" s="57"/>
      <c r="D11" s="115" t="s">
        <v>36</v>
      </c>
      <c r="E11" s="62"/>
      <c r="F11" s="115" t="s">
        <v>36</v>
      </c>
      <c r="G11" s="110">
        <v>0.4</v>
      </c>
      <c r="H11" s="50"/>
    </row>
    <row r="12" spans="1:8" s="15" customFormat="1" ht="16.5" thickBot="1" x14ac:dyDescent="0.3">
      <c r="A12" s="126"/>
      <c r="B12" s="44" t="s">
        <v>42</v>
      </c>
      <c r="C12" s="53"/>
      <c r="D12" s="116"/>
      <c r="E12" s="61"/>
      <c r="F12" s="116"/>
      <c r="G12" s="109"/>
      <c r="H12" s="49"/>
    </row>
    <row r="13" spans="1:8" s="15" customFormat="1" ht="17.25" thickTop="1" thickBot="1" x14ac:dyDescent="0.3">
      <c r="A13" s="126"/>
      <c r="B13" s="44"/>
      <c r="C13" s="53"/>
      <c r="D13" s="55"/>
      <c r="E13" s="61"/>
      <c r="F13" s="55"/>
      <c r="G13" s="40"/>
      <c r="H13" s="49"/>
    </row>
    <row r="14" spans="1:8" s="15" customFormat="1" ht="16.5" thickTop="1" x14ac:dyDescent="0.25">
      <c r="A14" s="126"/>
      <c r="B14" s="43" t="s">
        <v>43</v>
      </c>
      <c r="C14" s="53"/>
      <c r="D14" s="115" t="s">
        <v>36</v>
      </c>
      <c r="E14" s="61"/>
      <c r="F14" s="115" t="s">
        <v>36</v>
      </c>
      <c r="G14" s="109">
        <v>2.5</v>
      </c>
      <c r="H14" s="49"/>
    </row>
    <row r="15" spans="1:8" s="15" customFormat="1" ht="16.5" thickBot="1" x14ac:dyDescent="0.3">
      <c r="A15" s="126"/>
      <c r="B15" s="44" t="s">
        <v>44</v>
      </c>
      <c r="C15" s="53"/>
      <c r="D15" s="116"/>
      <c r="E15" s="61"/>
      <c r="F15" s="116"/>
      <c r="G15" s="109"/>
      <c r="H15" s="49"/>
    </row>
    <row r="16" spans="1:8" s="15" customFormat="1" ht="17.25" thickTop="1" thickBot="1" x14ac:dyDescent="0.3">
      <c r="A16" s="127"/>
      <c r="B16" s="46"/>
      <c r="C16" s="58"/>
      <c r="D16" s="59"/>
      <c r="E16" s="63"/>
      <c r="F16" s="59"/>
      <c r="G16" s="40"/>
      <c r="H16" s="51"/>
    </row>
    <row r="17" spans="1:8" s="15" customFormat="1" ht="15.75" customHeight="1" thickTop="1" x14ac:dyDescent="0.25">
      <c r="A17" s="117" t="s">
        <v>45</v>
      </c>
      <c r="B17" s="45" t="s">
        <v>46</v>
      </c>
      <c r="C17" s="57"/>
      <c r="D17" s="115" t="s">
        <v>36</v>
      </c>
      <c r="E17" s="57"/>
      <c r="F17" s="115" t="s">
        <v>36</v>
      </c>
      <c r="G17" s="110">
        <v>25</v>
      </c>
      <c r="H17" s="50"/>
    </row>
    <row r="18" spans="1:8" s="15" customFormat="1" ht="16.5" thickBot="1" x14ac:dyDescent="0.3">
      <c r="A18" s="118"/>
      <c r="B18" s="44" t="s">
        <v>47</v>
      </c>
      <c r="C18" s="53"/>
      <c r="D18" s="116"/>
      <c r="E18" s="53"/>
      <c r="F18" s="116"/>
      <c r="G18" s="109"/>
      <c r="H18" s="49"/>
    </row>
    <row r="19" spans="1:8" s="15" customFormat="1" ht="17.25" thickTop="1" thickBot="1" x14ac:dyDescent="0.3">
      <c r="A19" s="118"/>
      <c r="B19" s="44"/>
      <c r="C19" s="53"/>
      <c r="D19" s="55"/>
      <c r="E19" s="53"/>
      <c r="F19" s="55"/>
      <c r="G19" s="40"/>
      <c r="H19" s="49"/>
    </row>
    <row r="20" spans="1:8" s="15" customFormat="1" ht="16.5" thickTop="1" x14ac:dyDescent="0.25">
      <c r="A20" s="118"/>
      <c r="B20" s="43" t="s">
        <v>48</v>
      </c>
      <c r="C20" s="53"/>
      <c r="D20" s="115" t="s">
        <v>36</v>
      </c>
      <c r="E20" s="53"/>
      <c r="F20" s="115" t="s">
        <v>36</v>
      </c>
      <c r="G20" s="109">
        <v>55.4</v>
      </c>
      <c r="H20" s="49"/>
    </row>
    <row r="21" spans="1:8" s="15" customFormat="1" ht="16.5" thickBot="1" x14ac:dyDescent="0.3">
      <c r="A21" s="118"/>
      <c r="B21" s="44" t="s">
        <v>49</v>
      </c>
      <c r="C21" s="53"/>
      <c r="D21" s="116"/>
      <c r="E21" s="53"/>
      <c r="F21" s="116"/>
      <c r="G21" s="109"/>
      <c r="H21" s="49"/>
    </row>
    <row r="22" spans="1:8" s="15" customFormat="1" ht="17.25" thickTop="1" thickBot="1" x14ac:dyDescent="0.3">
      <c r="A22" s="118"/>
      <c r="B22" s="44"/>
      <c r="C22" s="53"/>
      <c r="D22" s="55"/>
      <c r="E22" s="53"/>
      <c r="F22" s="55"/>
      <c r="G22" s="40"/>
      <c r="H22" s="49"/>
    </row>
    <row r="23" spans="1:8" s="15" customFormat="1" ht="16.5" thickTop="1" x14ac:dyDescent="0.25">
      <c r="A23" s="118"/>
      <c r="B23" s="43" t="s">
        <v>50</v>
      </c>
      <c r="C23" s="53"/>
      <c r="D23" s="115" t="s">
        <v>36</v>
      </c>
      <c r="E23" s="53"/>
      <c r="F23" s="115" t="s">
        <v>36</v>
      </c>
      <c r="G23" s="109">
        <v>5.2</v>
      </c>
      <c r="H23" s="49"/>
    </row>
    <row r="24" spans="1:8" s="15" customFormat="1" ht="16.5" thickBot="1" x14ac:dyDescent="0.3">
      <c r="A24" s="118"/>
      <c r="B24" s="44" t="s">
        <v>51</v>
      </c>
      <c r="C24" s="53"/>
      <c r="D24" s="116"/>
      <c r="E24" s="53"/>
      <c r="F24" s="116"/>
      <c r="G24" s="109"/>
      <c r="H24" s="49"/>
    </row>
    <row r="25" spans="1:8" s="15" customFormat="1" ht="17.25" thickTop="1" thickBot="1" x14ac:dyDescent="0.3">
      <c r="A25" s="118"/>
      <c r="B25" s="44"/>
      <c r="C25" s="53"/>
      <c r="D25" s="55"/>
      <c r="E25" s="53"/>
      <c r="F25" s="55"/>
      <c r="G25" s="86"/>
      <c r="H25" s="49"/>
    </row>
    <row r="26" spans="1:8" s="15" customFormat="1" ht="16.5" thickTop="1" x14ac:dyDescent="0.25">
      <c r="A26" s="118"/>
      <c r="B26" s="43" t="s">
        <v>52</v>
      </c>
      <c r="C26" s="53"/>
      <c r="D26" s="115" t="s">
        <v>36</v>
      </c>
      <c r="E26" s="53"/>
      <c r="F26" s="115" t="s">
        <v>36</v>
      </c>
      <c r="G26" s="109">
        <v>3</v>
      </c>
      <c r="H26" s="49"/>
    </row>
    <row r="27" spans="1:8" s="15" customFormat="1" ht="16.5" thickBot="1" x14ac:dyDescent="0.3">
      <c r="A27" s="118"/>
      <c r="B27" s="44" t="s">
        <v>53</v>
      </c>
      <c r="C27" s="53"/>
      <c r="D27" s="116"/>
      <c r="E27" s="53"/>
      <c r="F27" s="116"/>
      <c r="G27" s="109"/>
      <c r="H27" s="49"/>
    </row>
    <row r="28" spans="1:8" s="15" customFormat="1" ht="17.25" thickTop="1" thickBot="1" x14ac:dyDescent="0.3">
      <c r="A28" s="118"/>
      <c r="B28" s="46"/>
      <c r="C28" s="58"/>
      <c r="D28" s="60"/>
      <c r="E28" s="58"/>
      <c r="F28" s="59"/>
      <c r="G28" s="40"/>
      <c r="H28" s="51"/>
    </row>
    <row r="29" spans="1:8" s="15" customFormat="1" ht="16.5" customHeight="1" thickTop="1" x14ac:dyDescent="0.25">
      <c r="A29" s="111" t="s">
        <v>54</v>
      </c>
      <c r="B29" s="45" t="s">
        <v>55</v>
      </c>
      <c r="C29" s="57"/>
      <c r="D29" s="115" t="s">
        <v>36</v>
      </c>
      <c r="E29" s="57"/>
      <c r="F29" s="115" t="s">
        <v>36</v>
      </c>
      <c r="G29" s="110">
        <v>0.59</v>
      </c>
      <c r="H29" s="50"/>
    </row>
    <row r="30" spans="1:8" s="15" customFormat="1" ht="16.5" thickBot="1" x14ac:dyDescent="0.3">
      <c r="A30" s="112"/>
      <c r="B30" s="44" t="s">
        <v>56</v>
      </c>
      <c r="C30" s="53"/>
      <c r="D30" s="116"/>
      <c r="E30" s="53"/>
      <c r="F30" s="116"/>
      <c r="G30" s="109"/>
      <c r="H30" s="49"/>
    </row>
    <row r="31" spans="1:8" s="15" customFormat="1" ht="17.25" thickTop="1" thickBot="1" x14ac:dyDescent="0.3">
      <c r="A31" s="112"/>
      <c r="B31" s="44"/>
      <c r="C31" s="53"/>
      <c r="D31" s="55"/>
      <c r="E31" s="53"/>
      <c r="F31" s="55"/>
      <c r="G31" s="40"/>
      <c r="H31" s="49"/>
    </row>
    <row r="32" spans="1:8" s="15" customFormat="1" ht="15.75" customHeight="1" thickTop="1" x14ac:dyDescent="0.25">
      <c r="A32" s="112"/>
      <c r="B32" s="43" t="s">
        <v>57</v>
      </c>
      <c r="C32" s="53"/>
      <c r="D32" s="115" t="s">
        <v>36</v>
      </c>
      <c r="E32" s="53"/>
      <c r="F32" s="115" t="s">
        <v>36</v>
      </c>
      <c r="G32" s="109">
        <v>4.8</v>
      </c>
      <c r="H32" s="49"/>
    </row>
    <row r="33" spans="1:8" s="15" customFormat="1" ht="16.5" thickBot="1" x14ac:dyDescent="0.3">
      <c r="A33" s="112"/>
      <c r="B33" s="44" t="s">
        <v>58</v>
      </c>
      <c r="C33" s="53"/>
      <c r="D33" s="116"/>
      <c r="E33" s="53"/>
      <c r="F33" s="116"/>
      <c r="G33" s="109"/>
      <c r="H33" s="49"/>
    </row>
    <row r="34" spans="1:8" s="15" customFormat="1" ht="17.25" thickTop="1" thickBot="1" x14ac:dyDescent="0.3">
      <c r="A34" s="112"/>
      <c r="B34" s="44"/>
      <c r="C34" s="53"/>
      <c r="D34" s="55"/>
      <c r="E34" s="53"/>
      <c r="F34" s="55"/>
      <c r="G34" s="40"/>
      <c r="H34" s="49"/>
    </row>
    <row r="35" spans="1:8" s="15" customFormat="1" ht="16.5" thickTop="1" x14ac:dyDescent="0.25">
      <c r="A35" s="112"/>
      <c r="B35" s="43" t="s">
        <v>59</v>
      </c>
      <c r="C35" s="53"/>
      <c r="D35" s="115" t="s">
        <v>36</v>
      </c>
      <c r="E35" s="53"/>
      <c r="F35" s="115" t="s">
        <v>36</v>
      </c>
      <c r="G35" s="109">
        <v>9.7500000000000003E-2</v>
      </c>
      <c r="H35" s="49"/>
    </row>
    <row r="36" spans="1:8" s="15" customFormat="1" ht="16.5" thickBot="1" x14ac:dyDescent="0.3">
      <c r="A36" s="112"/>
      <c r="B36" s="44" t="s">
        <v>60</v>
      </c>
      <c r="C36" s="72"/>
      <c r="D36" s="116"/>
      <c r="E36" s="53"/>
      <c r="F36" s="116"/>
      <c r="G36" s="109"/>
      <c r="H36" s="49"/>
    </row>
    <row r="37" spans="1:8" s="15" customFormat="1" ht="17.25" thickTop="1" thickBot="1" x14ac:dyDescent="0.3">
      <c r="A37" s="113"/>
      <c r="B37" s="16"/>
      <c r="C37" s="69"/>
      <c r="D37" s="70"/>
      <c r="E37" s="71"/>
      <c r="F37" s="70"/>
      <c r="G37" s="68"/>
      <c r="H37" s="52"/>
    </row>
    <row r="38" spans="1:8" s="15" customFormat="1" x14ac:dyDescent="0.25">
      <c r="C38" s="17"/>
      <c r="D38" s="41"/>
      <c r="E38" s="14"/>
      <c r="F38" s="41"/>
    </row>
    <row r="39" spans="1:8" s="15" customFormat="1" x14ac:dyDescent="0.25">
      <c r="A39" s="12"/>
      <c r="B39" s="12"/>
      <c r="C39" s="2"/>
      <c r="D39" s="42"/>
      <c r="E39" s="13"/>
      <c r="F39" s="42"/>
      <c r="G39" s="12"/>
      <c r="H39" s="12"/>
    </row>
    <row r="40" spans="1:8" s="15" customFormat="1" x14ac:dyDescent="0.25">
      <c r="A40" s="12"/>
      <c r="B40" s="12"/>
      <c r="C40" s="2"/>
      <c r="D40" s="42"/>
      <c r="E40" s="13"/>
      <c r="F40" s="42"/>
      <c r="G40" s="12"/>
      <c r="H40" s="12"/>
    </row>
    <row r="41" spans="1:8" s="15" customFormat="1" x14ac:dyDescent="0.25">
      <c r="A41" s="12"/>
      <c r="B41" s="12"/>
      <c r="C41" s="2"/>
      <c r="D41" s="42"/>
      <c r="E41" s="13"/>
      <c r="F41" s="42"/>
      <c r="G41" s="12"/>
      <c r="H41" s="12"/>
    </row>
    <row r="42" spans="1:8" s="15" customFormat="1" x14ac:dyDescent="0.25">
      <c r="A42" s="12"/>
      <c r="B42" s="12"/>
      <c r="C42" s="2"/>
      <c r="D42" s="42"/>
      <c r="E42" s="13"/>
      <c r="F42" s="42"/>
      <c r="G42" s="12"/>
      <c r="H42" s="12"/>
    </row>
  </sheetData>
  <mergeCells count="41">
    <mergeCell ref="D20:D21"/>
    <mergeCell ref="A5:A10"/>
    <mergeCell ref="A11:A16"/>
    <mergeCell ref="A4:B4"/>
    <mergeCell ref="F5:F6"/>
    <mergeCell ref="F8:F9"/>
    <mergeCell ref="F14:F15"/>
    <mergeCell ref="F11:F12"/>
    <mergeCell ref="D11:D12"/>
    <mergeCell ref="D14:D15"/>
    <mergeCell ref="D17:D18"/>
    <mergeCell ref="A1:H1"/>
    <mergeCell ref="A2:H2"/>
    <mergeCell ref="A3:H3"/>
    <mergeCell ref="D5:D6"/>
    <mergeCell ref="D8:D9"/>
    <mergeCell ref="A29:A37"/>
    <mergeCell ref="G5:G6"/>
    <mergeCell ref="G8:G9"/>
    <mergeCell ref="D29:D30"/>
    <mergeCell ref="D32:D33"/>
    <mergeCell ref="D35:D36"/>
    <mergeCell ref="F29:F30"/>
    <mergeCell ref="F32:F33"/>
    <mergeCell ref="F35:F36"/>
    <mergeCell ref="D23:D24"/>
    <mergeCell ref="D26:D27"/>
    <mergeCell ref="F17:F18"/>
    <mergeCell ref="F20:F21"/>
    <mergeCell ref="F23:F24"/>
    <mergeCell ref="F26:F27"/>
    <mergeCell ref="A17:A28"/>
    <mergeCell ref="G26:G27"/>
    <mergeCell ref="G29:G30"/>
    <mergeCell ref="G32:G33"/>
    <mergeCell ref="G35:G36"/>
    <mergeCell ref="G11:G12"/>
    <mergeCell ref="G14:G15"/>
    <mergeCell ref="G17:G18"/>
    <mergeCell ref="G20:G21"/>
    <mergeCell ref="G23:G2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267F6D1A260A4394C18F5AF72445EA" ma:contentTypeVersion="3" ma:contentTypeDescription="Create a new document." ma:contentTypeScope="" ma:versionID="d6a723735a0ade9a92961b83aee31d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345bd7673956a623930e5662e321f3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63FD0B-850D-43EB-B0FD-258531B54C43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87741B8-47DC-43C6-B7B4-0260F9B4B1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93928-E9F1-4AC4-95A9-B78441C60B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Horizontal &amp; Vertical Analyses</vt:lpstr>
      <vt:lpstr>Ratio 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JereSmith</dc:creator>
  <cp:lastModifiedBy>Jimmy</cp:lastModifiedBy>
  <dcterms:created xsi:type="dcterms:W3CDTF">2018-07-31T03:28:52Z</dcterms:created>
  <dcterms:modified xsi:type="dcterms:W3CDTF">2020-04-21T15:02:56Z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0x01010019267F6D1A260A4394C18F5AF72445EA</vt:lpwstr>
  </property>
</Properties>
</file>